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wel.ogniewczuk\Desktop\01 PAWEL-2025\Sprawy 2026\"/>
    </mc:Choice>
  </mc:AlternateContent>
  <xr:revisionPtr revIDLastSave="0" documentId="8_{7926E944-AB14-43F0-B186-08B7DA190B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urzadzeń aktualny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3" l="1"/>
</calcChain>
</file>

<file path=xl/sharedStrings.xml><?xml version="1.0" encoding="utf-8"?>
<sst xmlns="http://schemas.openxmlformats.org/spreadsheetml/2006/main" count="225" uniqueCount="147">
  <si>
    <t>DAIKIN</t>
  </si>
  <si>
    <t>FUJITSU</t>
  </si>
  <si>
    <t xml:space="preserve">DAIKIN </t>
  </si>
  <si>
    <t>FTXB50C/RXB50C</t>
  </si>
  <si>
    <t>Tatarska 2/4</t>
  </si>
  <si>
    <t xml:space="preserve">FTXB35C/RXB35C </t>
  </si>
  <si>
    <t>Obozowa 43</t>
  </si>
  <si>
    <t>Carrier</t>
  </si>
  <si>
    <t xml:space="preserve">1.00367 bud. socjalno-biurowy </t>
  </si>
  <si>
    <t xml:space="preserve">1.00023 I.p sala konferencyjna </t>
  </si>
  <si>
    <t>1.00023 sekretariat Ip.</t>
  </si>
  <si>
    <t>Zabraniecka 4</t>
  </si>
  <si>
    <t>1.00385 kontenery zaplecze socjalne</t>
  </si>
  <si>
    <t>Agregat MIDEA</t>
  </si>
  <si>
    <t>Inwerterowa pompa ciepła</t>
  </si>
  <si>
    <t>Dodatkowe informacje</t>
  </si>
  <si>
    <t>Model</t>
  </si>
  <si>
    <t>Producent</t>
  </si>
  <si>
    <t>Budynek, pokój</t>
  </si>
  <si>
    <t>Lokalizacja</t>
  </si>
  <si>
    <t>Kampinoska 1</t>
  </si>
  <si>
    <t>GALAZ</t>
  </si>
  <si>
    <t>Kopijników 13</t>
  </si>
  <si>
    <t>1.00367 bud. socjalno-biurowy dyspozytornia</t>
  </si>
  <si>
    <t>1.00369 bud.warsztatowo-magazynowy</t>
  </si>
  <si>
    <t xml:space="preserve">1.00046 dyspozytornia </t>
  </si>
  <si>
    <t>Fujitsu</t>
  </si>
  <si>
    <t>hala bunkrów (1.00216)</t>
  </si>
  <si>
    <t>moc</t>
  </si>
  <si>
    <t>2,5kW</t>
  </si>
  <si>
    <t>3,5kW</t>
  </si>
  <si>
    <t>20kW</t>
  </si>
  <si>
    <t>5,4kW</t>
  </si>
  <si>
    <t>15,4kW</t>
  </si>
  <si>
    <t>3,8kW</t>
  </si>
  <si>
    <t>Rotenso</t>
  </si>
  <si>
    <t>RONI SERIES R26X R14</t>
  </si>
  <si>
    <t>ASYG12KMTA</t>
  </si>
  <si>
    <t>ilość szt</t>
  </si>
  <si>
    <t>budynek wagi nr 1 (1.00222)</t>
  </si>
  <si>
    <t>budynek wagi nr 4 (1.00220)</t>
  </si>
  <si>
    <t>PSZOK kontener biurowy (61020010) MPK - teren</t>
  </si>
  <si>
    <t>PSZOK kontener biurowy (61070031) MPK - teren</t>
  </si>
  <si>
    <t>biuro kierownika (1.00217) budynek socjalno-warsztatowy między halami</t>
  </si>
  <si>
    <t>Mortkowicza 5</t>
  </si>
  <si>
    <t>budynek administracyjny dyspozytornia pok nr. 1</t>
  </si>
  <si>
    <t>budynek administracyjny dyspozytornia pok nr. 2</t>
  </si>
  <si>
    <t>Mitsubishi</t>
  </si>
  <si>
    <t>1.00023 pokój Zarząd Spółki</t>
  </si>
  <si>
    <t>ASYG12KMCF</t>
  </si>
  <si>
    <t>MOD 30U-30HFN1-QRDO</t>
  </si>
  <si>
    <t>Nr. seryjny</t>
  </si>
  <si>
    <t>R410A, 2,8kg</t>
  </si>
  <si>
    <t>j.w. T001247, j.z. T020838</t>
  </si>
  <si>
    <t>j.w. E053736, j.z. E018816</t>
  </si>
  <si>
    <t>8-110-16-330-00-111</t>
  </si>
  <si>
    <t xml:space="preserve">Ventus VS10-VS650                                            </t>
  </si>
  <si>
    <t>8-110-16-330-00-112</t>
  </si>
  <si>
    <t>8-110-16-3040-00084</t>
  </si>
  <si>
    <t>C703258980116106400009</t>
  </si>
  <si>
    <t>MDV-140W/DRN1</t>
  </si>
  <si>
    <t>AD0222-OD-3032</t>
  </si>
  <si>
    <t xml:space="preserve">HEWALEX PCCO SPLIT 20kW   </t>
  </si>
  <si>
    <t>C703218311515309400007</t>
  </si>
  <si>
    <t>ASYG09KMCE</t>
  </si>
  <si>
    <t>j.w. E006239, j.z. E055182</t>
  </si>
  <si>
    <t>SENSIRA ATXC25/ARXC25 BV1B</t>
  </si>
  <si>
    <t>j.w K044196, j.z. K045338</t>
  </si>
  <si>
    <t>SENSIRA ATXC35BV1B/ARXC35BV1B</t>
  </si>
  <si>
    <t>j.w. K049688, j.z. K052685</t>
  </si>
  <si>
    <t>j.w. K020423, j.z. K018057</t>
  </si>
  <si>
    <t>ASY/AOYG12LC</t>
  </si>
  <si>
    <t>SENSIRA ATXC/ARXC35BV1B</t>
  </si>
  <si>
    <t>j.w K052505, j.z. K052683</t>
  </si>
  <si>
    <t>SENSIRA AXTC25/ARXC25BV1B</t>
  </si>
  <si>
    <t>j.w. K045360, j.z K044198</t>
  </si>
  <si>
    <t>j.w. J108714, j.z. T014913</t>
  </si>
  <si>
    <t>MSZ-HR50VF/MUZ-HR50VF</t>
  </si>
  <si>
    <t>ASYG09KPCA/AOYG09KPCA</t>
  </si>
  <si>
    <t>AU09 12H53R230L6</t>
  </si>
  <si>
    <t>R410A, 2,3kg</t>
  </si>
  <si>
    <t>6,8kW</t>
  </si>
  <si>
    <t>ASYG24KLCA/AOYG24KLCA</t>
  </si>
  <si>
    <t>j.z. 1szt. agregat, j.w. 2szt.</t>
  </si>
  <si>
    <t>j.w.E019052/j.w.E005809 j.w.E019148/j.z.E005806</t>
  </si>
  <si>
    <t>R32, 1,1kg</t>
  </si>
  <si>
    <t>j.w.E056163/j.z.E002544</t>
  </si>
  <si>
    <t>j.w.3E004425TR/j.z.3C016918TR j.w.3E004471TR/j.z.3C016749TR</t>
  </si>
  <si>
    <t>j.w.E082056/j.z.E071687 j.w.E082477/j.z.E071458</t>
  </si>
  <si>
    <t>ASYG12KPCA/AOYG12KPCA</t>
  </si>
  <si>
    <t>E200720</t>
  </si>
  <si>
    <t>RONI SERIES RZ6XR15</t>
  </si>
  <si>
    <t>R32</t>
  </si>
  <si>
    <t>38EYX060-X-9</t>
  </si>
  <si>
    <t>0709X79272</t>
  </si>
  <si>
    <t>0709X79270</t>
  </si>
  <si>
    <t>1.00341 Rozdzielnia elektryczna</t>
  </si>
  <si>
    <t>Ilość urządzeń</t>
  </si>
  <si>
    <t>1.00367 bud. socjalno-biurowy</t>
  </si>
  <si>
    <t>KOMFOVENT KOMPAKT REGO 2500</t>
  </si>
  <si>
    <t>centrala wentylacyjna</t>
  </si>
  <si>
    <t>Pomieszczenie</t>
  </si>
  <si>
    <t>rozdzielnia elektryczna</t>
  </si>
  <si>
    <t>dyspozytornia</t>
  </si>
  <si>
    <t>1.00380</t>
  </si>
  <si>
    <t>sala konferencyjna</t>
  </si>
  <si>
    <t>pokój Zarządu</t>
  </si>
  <si>
    <t>pokój Prezesa</t>
  </si>
  <si>
    <t>sekretariat</t>
  </si>
  <si>
    <t>hala bunkrów</t>
  </si>
  <si>
    <t>pokój kierownika</t>
  </si>
  <si>
    <t>budynek wagi</t>
  </si>
  <si>
    <t>kontener</t>
  </si>
  <si>
    <t>magazynek</t>
  </si>
  <si>
    <t>MPO - Klimatyzatory, Centrale wentylacyjne, Pompy ciepła</t>
  </si>
  <si>
    <t>R410a, 6,4kg, j.z -posadowienie-ziemia</t>
  </si>
  <si>
    <t>C703209721415104400009</t>
  </si>
  <si>
    <t>CRO</t>
  </si>
  <si>
    <t>1.00023 pokój Gabinet Prezesa</t>
  </si>
  <si>
    <t>Midea</t>
  </si>
  <si>
    <t>ASEH09KLTA</t>
  </si>
  <si>
    <t>KAGF-09NXD1-A1</t>
  </si>
  <si>
    <t>R32/0,47 kg</t>
  </si>
  <si>
    <t>gabinet nr 1</t>
  </si>
  <si>
    <t>gabinet nr 2</t>
  </si>
  <si>
    <t>541U2622501AB120830152/541U2221702A1150830251</t>
  </si>
  <si>
    <t>SALA KONFERENCYJNA</t>
  </si>
  <si>
    <t>541U2221702A1150830235/541U2622501A3120830146</t>
  </si>
  <si>
    <t>541U2221702A1150830252/541U2622501A3120830452</t>
  </si>
  <si>
    <t>gabinet nr 3</t>
  </si>
  <si>
    <t>541U2221702A1150830208/541U2622501A3120830142</t>
  </si>
  <si>
    <t>gabinet nr 4</t>
  </si>
  <si>
    <t>541U2221702A1150830247/541U2622501A3120830447</t>
  </si>
  <si>
    <t>1.00023 Gabinety 2 piętro oddzielone witrynami szklanymi</t>
  </si>
  <si>
    <t>1.00023 Aneks kuchenny 2 piętro</t>
  </si>
  <si>
    <t>aneks kuchenny 2 p.</t>
  </si>
  <si>
    <t>541U2221702A1150830337/541U2622501A3120830451</t>
  </si>
  <si>
    <t>1.00023 Kancelaria niejawna 2 piętro</t>
  </si>
  <si>
    <t>kancelaria niejawna 2 p.</t>
  </si>
  <si>
    <t>T009878/T012065</t>
  </si>
  <si>
    <t>R32/0,53kg</t>
  </si>
  <si>
    <t>kasa parter</t>
  </si>
  <si>
    <t>1.00023 Kasa parter</t>
  </si>
  <si>
    <t>541U2622501A3120830147</t>
  </si>
  <si>
    <t>PSZOK kontener techniczno-biurowy</t>
  </si>
  <si>
    <t>KWX-12KRHI/KWX-12KRHO</t>
  </si>
  <si>
    <t>KAISAI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</si>
</sst>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4" borderId="6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topLeftCell="A22" workbookViewId="0">
      <selection activeCell="G27" sqref="G27"/>
    </sheetView>
  </sheetViews>
  <sheetFormatPr defaultRowHeight="15" x14ac:dyDescent="0.25"/>
  <cols>
    <col min="1" max="1" width="13.85546875" bestFit="1" customWidth="1"/>
    <col min="2" max="2" width="45.140625" bestFit="1" customWidth="1"/>
    <col min="3" max="3" width="13.5703125" bestFit="1" customWidth="1"/>
    <col min="4" max="4" width="13.42578125" customWidth="1"/>
    <col min="5" max="5" width="32.85546875" bestFit="1" customWidth="1"/>
    <col min="6" max="6" width="24.140625" customWidth="1"/>
    <col min="8" max="8" width="16.28515625" customWidth="1"/>
    <col min="9" max="9" width="13.85546875" bestFit="1" customWidth="1"/>
  </cols>
  <sheetData>
    <row r="1" spans="1:10" x14ac:dyDescent="0.25">
      <c r="A1" s="29" t="s">
        <v>114</v>
      </c>
      <c r="B1" s="29"/>
      <c r="C1" s="29"/>
      <c r="D1" s="29"/>
      <c r="E1" s="29"/>
      <c r="F1" s="29"/>
      <c r="G1" s="29"/>
      <c r="H1" s="29"/>
      <c r="I1" s="30"/>
    </row>
    <row r="2" spans="1:10" ht="33" x14ac:dyDescent="0.25">
      <c r="A2" s="7" t="s">
        <v>19</v>
      </c>
      <c r="B2" s="7" t="s">
        <v>18</v>
      </c>
      <c r="C2" s="7" t="s">
        <v>101</v>
      </c>
      <c r="D2" s="7" t="s">
        <v>17</v>
      </c>
      <c r="E2" s="7" t="s">
        <v>16</v>
      </c>
      <c r="F2" s="7" t="s">
        <v>51</v>
      </c>
      <c r="G2" s="7" t="s">
        <v>38</v>
      </c>
      <c r="H2" s="7" t="s">
        <v>15</v>
      </c>
      <c r="I2" s="7" t="s">
        <v>28</v>
      </c>
    </row>
    <row r="3" spans="1:10" ht="45" x14ac:dyDescent="0.25">
      <c r="A3" s="36"/>
      <c r="B3" s="22" t="s">
        <v>96</v>
      </c>
      <c r="C3" s="22" t="s">
        <v>102</v>
      </c>
      <c r="D3" s="23" t="s">
        <v>7</v>
      </c>
      <c r="E3" s="23" t="s">
        <v>93</v>
      </c>
      <c r="F3" s="23" t="s">
        <v>94</v>
      </c>
      <c r="G3" s="24">
        <v>1</v>
      </c>
      <c r="H3" s="25" t="s">
        <v>115</v>
      </c>
      <c r="I3" s="25"/>
      <c r="J3" s="27" t="s">
        <v>117</v>
      </c>
    </row>
    <row r="4" spans="1:10" ht="45" x14ac:dyDescent="0.25">
      <c r="A4" s="36"/>
      <c r="B4" s="22" t="s">
        <v>96</v>
      </c>
      <c r="C4" s="22" t="s">
        <v>102</v>
      </c>
      <c r="D4" s="23" t="s">
        <v>7</v>
      </c>
      <c r="E4" s="23" t="s">
        <v>93</v>
      </c>
      <c r="F4" s="26" t="s">
        <v>95</v>
      </c>
      <c r="G4" s="25">
        <v>1</v>
      </c>
      <c r="H4" s="25" t="s">
        <v>115</v>
      </c>
      <c r="I4" s="25"/>
      <c r="J4" s="27" t="s">
        <v>117</v>
      </c>
    </row>
    <row r="5" spans="1:10" ht="30" x14ac:dyDescent="0.25">
      <c r="A5" s="42" t="s">
        <v>11</v>
      </c>
      <c r="B5" s="44" t="s">
        <v>12</v>
      </c>
      <c r="C5" s="33"/>
      <c r="D5" s="23" t="s">
        <v>13</v>
      </c>
      <c r="E5" s="23" t="s">
        <v>60</v>
      </c>
      <c r="F5" s="23" t="s">
        <v>63</v>
      </c>
      <c r="G5" s="24">
        <v>1</v>
      </c>
      <c r="H5" s="25"/>
      <c r="I5" s="24" t="s">
        <v>33</v>
      </c>
      <c r="J5" s="27" t="s">
        <v>117</v>
      </c>
    </row>
    <row r="6" spans="1:10" ht="30" x14ac:dyDescent="0.25">
      <c r="A6" s="42"/>
      <c r="B6" s="45"/>
      <c r="C6" s="34"/>
      <c r="D6" s="23" t="s">
        <v>13</v>
      </c>
      <c r="E6" s="23" t="s">
        <v>60</v>
      </c>
      <c r="F6" s="23" t="s">
        <v>116</v>
      </c>
      <c r="G6" s="24">
        <v>1</v>
      </c>
      <c r="H6" s="25"/>
      <c r="I6" s="24" t="s">
        <v>33</v>
      </c>
      <c r="J6" s="27" t="s">
        <v>117</v>
      </c>
    </row>
    <row r="7" spans="1:10" ht="30" x14ac:dyDescent="0.25">
      <c r="A7" s="42"/>
      <c r="B7" s="45"/>
      <c r="C7" s="34"/>
      <c r="D7" s="23" t="s">
        <v>13</v>
      </c>
      <c r="E7" s="23" t="s">
        <v>60</v>
      </c>
      <c r="F7" s="23" t="s">
        <v>59</v>
      </c>
      <c r="G7" s="24">
        <v>1</v>
      </c>
      <c r="H7" s="25"/>
      <c r="I7" s="24" t="s">
        <v>33</v>
      </c>
      <c r="J7" s="27" t="s">
        <v>117</v>
      </c>
    </row>
    <row r="8" spans="1:10" ht="30" x14ac:dyDescent="0.25">
      <c r="A8" s="42"/>
      <c r="B8" s="45"/>
      <c r="C8" s="34"/>
      <c r="D8" s="11" t="s">
        <v>13</v>
      </c>
      <c r="E8" s="11" t="s">
        <v>50</v>
      </c>
      <c r="F8" s="12"/>
      <c r="G8" s="6">
        <v>1</v>
      </c>
      <c r="H8" s="9" t="s">
        <v>52</v>
      </c>
      <c r="I8" s="6"/>
    </row>
    <row r="9" spans="1:10" ht="30" x14ac:dyDescent="0.25">
      <c r="A9" s="42"/>
      <c r="B9" s="45"/>
      <c r="C9" s="34"/>
      <c r="D9" s="21" t="s">
        <v>100</v>
      </c>
      <c r="E9" s="16" t="s">
        <v>56</v>
      </c>
      <c r="F9" s="16" t="s">
        <v>55</v>
      </c>
      <c r="G9" s="19">
        <v>1</v>
      </c>
      <c r="H9" s="16"/>
      <c r="I9" s="16"/>
    </row>
    <row r="10" spans="1:10" ht="30" x14ac:dyDescent="0.25">
      <c r="A10" s="42"/>
      <c r="B10" s="45"/>
      <c r="C10" s="34"/>
      <c r="D10" s="21" t="s">
        <v>100</v>
      </c>
      <c r="E10" s="16" t="s">
        <v>56</v>
      </c>
      <c r="F10" s="16" t="s">
        <v>57</v>
      </c>
      <c r="G10" s="19">
        <v>1</v>
      </c>
      <c r="H10" s="16"/>
      <c r="I10" s="16"/>
    </row>
    <row r="11" spans="1:10" ht="30" x14ac:dyDescent="0.25">
      <c r="A11" s="42"/>
      <c r="B11" s="45"/>
      <c r="C11" s="35"/>
      <c r="D11" s="21" t="s">
        <v>100</v>
      </c>
      <c r="E11" s="16" t="s">
        <v>56</v>
      </c>
      <c r="F11" s="16" t="s">
        <v>58</v>
      </c>
      <c r="G11" s="19">
        <v>1</v>
      </c>
      <c r="H11" s="16"/>
      <c r="I11" s="16"/>
    </row>
    <row r="12" spans="1:10" ht="30" x14ac:dyDescent="0.25">
      <c r="A12" s="42"/>
      <c r="B12" s="45"/>
      <c r="C12" s="4"/>
      <c r="D12" s="11" t="s">
        <v>14</v>
      </c>
      <c r="E12" s="11" t="s">
        <v>62</v>
      </c>
      <c r="F12" s="11" t="s">
        <v>61</v>
      </c>
      <c r="G12" s="6">
        <v>2</v>
      </c>
      <c r="H12" s="9"/>
      <c r="I12" s="6" t="s">
        <v>31</v>
      </c>
    </row>
    <row r="13" spans="1:10" x14ac:dyDescent="0.25">
      <c r="A13" s="42"/>
      <c r="B13" s="31" t="s">
        <v>104</v>
      </c>
      <c r="C13" s="14" t="s">
        <v>103</v>
      </c>
      <c r="D13" s="11" t="s">
        <v>26</v>
      </c>
      <c r="E13" s="11" t="s">
        <v>37</v>
      </c>
      <c r="F13" s="11" t="s">
        <v>53</v>
      </c>
      <c r="G13" s="6">
        <v>1</v>
      </c>
      <c r="H13" s="9"/>
      <c r="I13" s="6"/>
    </row>
    <row r="14" spans="1:10" x14ac:dyDescent="0.25">
      <c r="A14" s="43"/>
      <c r="B14" s="32"/>
      <c r="C14" s="15" t="s">
        <v>103</v>
      </c>
      <c r="D14" s="11" t="s">
        <v>26</v>
      </c>
      <c r="E14" s="11" t="s">
        <v>37</v>
      </c>
      <c r="F14" s="11" t="s">
        <v>54</v>
      </c>
      <c r="G14" s="6">
        <v>1</v>
      </c>
      <c r="H14" s="9"/>
      <c r="I14" s="6"/>
    </row>
    <row r="15" spans="1:10" ht="45" x14ac:dyDescent="0.25">
      <c r="A15" s="33" t="s">
        <v>6</v>
      </c>
      <c r="B15" s="4" t="s">
        <v>9</v>
      </c>
      <c r="C15" s="4" t="s">
        <v>105</v>
      </c>
      <c r="D15" s="11" t="s">
        <v>2</v>
      </c>
      <c r="E15" s="11" t="s">
        <v>3</v>
      </c>
      <c r="F15" s="11" t="s">
        <v>70</v>
      </c>
      <c r="G15" s="6">
        <v>1</v>
      </c>
      <c r="H15" s="9"/>
      <c r="I15" s="6" t="s">
        <v>32</v>
      </c>
    </row>
    <row r="16" spans="1:10" x14ac:dyDescent="0.25">
      <c r="A16" s="34"/>
      <c r="B16" s="4" t="s">
        <v>48</v>
      </c>
      <c r="C16" s="4" t="s">
        <v>106</v>
      </c>
      <c r="D16" s="8" t="s">
        <v>26</v>
      </c>
      <c r="E16" s="8" t="s">
        <v>49</v>
      </c>
      <c r="F16" s="12"/>
      <c r="G16" s="6">
        <v>1</v>
      </c>
      <c r="H16" s="9"/>
      <c r="I16" s="6" t="s">
        <v>30</v>
      </c>
    </row>
    <row r="17" spans="1:9" x14ac:dyDescent="0.25">
      <c r="A17" s="34"/>
      <c r="B17" s="4" t="s">
        <v>118</v>
      </c>
      <c r="C17" s="4" t="s">
        <v>107</v>
      </c>
      <c r="D17" s="8" t="s">
        <v>26</v>
      </c>
      <c r="E17" s="8" t="s">
        <v>49</v>
      </c>
      <c r="F17" s="12"/>
      <c r="G17" s="6">
        <v>1</v>
      </c>
      <c r="H17" s="9"/>
      <c r="I17" s="6" t="s">
        <v>30</v>
      </c>
    </row>
    <row r="18" spans="1:9" ht="45" x14ac:dyDescent="0.25">
      <c r="A18" s="34"/>
      <c r="B18" s="4" t="s">
        <v>133</v>
      </c>
      <c r="C18" s="4" t="s">
        <v>123</v>
      </c>
      <c r="D18" s="8" t="s">
        <v>119</v>
      </c>
      <c r="E18" s="8" t="s">
        <v>121</v>
      </c>
      <c r="F18" s="3" t="s">
        <v>125</v>
      </c>
      <c r="G18" s="6">
        <v>1</v>
      </c>
      <c r="H18" s="9" t="s">
        <v>122</v>
      </c>
      <c r="I18" s="6">
        <v>2.6</v>
      </c>
    </row>
    <row r="19" spans="1:9" ht="45" x14ac:dyDescent="0.25">
      <c r="A19" s="34"/>
      <c r="B19" s="4" t="s">
        <v>133</v>
      </c>
      <c r="C19" s="4" t="s">
        <v>124</v>
      </c>
      <c r="D19" s="8" t="s">
        <v>119</v>
      </c>
      <c r="E19" s="8" t="s">
        <v>121</v>
      </c>
      <c r="F19" s="3" t="s">
        <v>127</v>
      </c>
      <c r="G19" s="6">
        <v>1</v>
      </c>
      <c r="H19" s="9" t="s">
        <v>122</v>
      </c>
      <c r="I19" s="6">
        <v>2.6</v>
      </c>
    </row>
    <row r="20" spans="1:9" ht="45" x14ac:dyDescent="0.25">
      <c r="A20" s="34"/>
      <c r="B20" s="4" t="s">
        <v>133</v>
      </c>
      <c r="C20" s="4" t="s">
        <v>126</v>
      </c>
      <c r="D20" s="8" t="s">
        <v>119</v>
      </c>
      <c r="E20" s="8" t="s">
        <v>121</v>
      </c>
      <c r="F20" s="3" t="s">
        <v>128</v>
      </c>
      <c r="G20" s="6">
        <v>1</v>
      </c>
      <c r="H20" s="9" t="s">
        <v>122</v>
      </c>
      <c r="I20" s="6">
        <v>2.6</v>
      </c>
    </row>
    <row r="21" spans="1:9" ht="45" x14ac:dyDescent="0.25">
      <c r="A21" s="34"/>
      <c r="B21" s="4" t="s">
        <v>133</v>
      </c>
      <c r="C21" s="4" t="s">
        <v>129</v>
      </c>
      <c r="D21" s="8" t="s">
        <v>119</v>
      </c>
      <c r="E21" s="8" t="s">
        <v>121</v>
      </c>
      <c r="F21" s="3" t="s">
        <v>130</v>
      </c>
      <c r="G21" s="6">
        <v>1</v>
      </c>
      <c r="H21" s="9" t="s">
        <v>122</v>
      </c>
      <c r="I21" s="6">
        <v>2.6</v>
      </c>
    </row>
    <row r="22" spans="1:9" ht="45" x14ac:dyDescent="0.25">
      <c r="A22" s="34"/>
      <c r="B22" s="4" t="s">
        <v>133</v>
      </c>
      <c r="C22" s="4" t="s">
        <v>131</v>
      </c>
      <c r="D22" s="8" t="s">
        <v>119</v>
      </c>
      <c r="E22" s="8" t="s">
        <v>121</v>
      </c>
      <c r="F22" s="3" t="s">
        <v>132</v>
      </c>
      <c r="G22" s="6">
        <v>1</v>
      </c>
      <c r="H22" s="9" t="s">
        <v>122</v>
      </c>
      <c r="I22" s="6">
        <v>2.6</v>
      </c>
    </row>
    <row r="23" spans="1:9" ht="45" x14ac:dyDescent="0.25">
      <c r="A23" s="34"/>
      <c r="B23" s="4" t="s">
        <v>134</v>
      </c>
      <c r="C23" s="4" t="s">
        <v>135</v>
      </c>
      <c r="D23" s="8" t="s">
        <v>119</v>
      </c>
      <c r="E23" s="8" t="s">
        <v>121</v>
      </c>
      <c r="F23" s="3" t="s">
        <v>136</v>
      </c>
      <c r="G23" s="6">
        <v>1</v>
      </c>
      <c r="H23" s="9" t="s">
        <v>122</v>
      </c>
      <c r="I23" s="6">
        <v>2.6</v>
      </c>
    </row>
    <row r="24" spans="1:9" x14ac:dyDescent="0.25">
      <c r="A24" s="34"/>
      <c r="B24" s="4" t="s">
        <v>142</v>
      </c>
      <c r="C24" s="4" t="s">
        <v>141</v>
      </c>
      <c r="D24" s="8" t="s">
        <v>119</v>
      </c>
      <c r="E24" s="8" t="s">
        <v>121</v>
      </c>
      <c r="F24" s="3" t="s">
        <v>143</v>
      </c>
      <c r="G24" s="6">
        <v>1</v>
      </c>
      <c r="H24" s="9" t="s">
        <v>122</v>
      </c>
      <c r="I24" s="6">
        <v>2.6</v>
      </c>
    </row>
    <row r="25" spans="1:9" ht="30" x14ac:dyDescent="0.25">
      <c r="A25" s="34"/>
      <c r="B25" s="4" t="s">
        <v>137</v>
      </c>
      <c r="C25" s="4" t="s">
        <v>138</v>
      </c>
      <c r="D25" s="8" t="s">
        <v>26</v>
      </c>
      <c r="E25" s="8" t="s">
        <v>120</v>
      </c>
      <c r="F25" s="12" t="s">
        <v>139</v>
      </c>
      <c r="G25" s="6">
        <v>1</v>
      </c>
      <c r="H25" s="9" t="s">
        <v>140</v>
      </c>
      <c r="I25" s="6">
        <v>2.5</v>
      </c>
    </row>
    <row r="26" spans="1:9" x14ac:dyDescent="0.25">
      <c r="A26" s="35"/>
      <c r="B26" s="5" t="s">
        <v>10</v>
      </c>
      <c r="C26" s="5" t="s">
        <v>108</v>
      </c>
      <c r="D26" s="8" t="s">
        <v>1</v>
      </c>
      <c r="E26" s="8" t="s">
        <v>71</v>
      </c>
      <c r="F26" s="8" t="s">
        <v>86</v>
      </c>
      <c r="G26" s="6">
        <v>1</v>
      </c>
      <c r="H26" s="9"/>
      <c r="I26" s="6" t="s">
        <v>30</v>
      </c>
    </row>
    <row r="27" spans="1:9" ht="60" x14ac:dyDescent="0.25">
      <c r="A27" s="36" t="s">
        <v>20</v>
      </c>
      <c r="B27" s="4" t="s">
        <v>27</v>
      </c>
      <c r="C27" s="4" t="s">
        <v>109</v>
      </c>
      <c r="D27" s="8" t="s">
        <v>47</v>
      </c>
      <c r="E27" s="8" t="s">
        <v>77</v>
      </c>
      <c r="F27" s="4" t="s">
        <v>87</v>
      </c>
      <c r="G27" s="6">
        <v>2</v>
      </c>
      <c r="H27" s="8"/>
      <c r="I27" s="8"/>
    </row>
    <row r="28" spans="1:9" ht="30" x14ac:dyDescent="0.25">
      <c r="A28" s="36"/>
      <c r="B28" s="5" t="s">
        <v>27</v>
      </c>
      <c r="C28" s="5" t="s">
        <v>109</v>
      </c>
      <c r="D28" s="8" t="s">
        <v>26</v>
      </c>
      <c r="E28" s="8" t="s">
        <v>82</v>
      </c>
      <c r="F28" s="4" t="s">
        <v>84</v>
      </c>
      <c r="G28" s="6">
        <v>2</v>
      </c>
      <c r="H28" s="6" t="s">
        <v>85</v>
      </c>
      <c r="I28" s="6" t="s">
        <v>81</v>
      </c>
    </row>
    <row r="29" spans="1:9" ht="30" x14ac:dyDescent="0.25">
      <c r="A29" s="36"/>
      <c r="B29" s="5" t="s">
        <v>43</v>
      </c>
      <c r="C29" s="5" t="s">
        <v>110</v>
      </c>
      <c r="D29" s="8" t="s">
        <v>21</v>
      </c>
      <c r="E29" s="8" t="s">
        <v>79</v>
      </c>
      <c r="F29" s="4" t="s">
        <v>83</v>
      </c>
      <c r="G29" s="6">
        <v>1</v>
      </c>
      <c r="H29" s="6" t="s">
        <v>80</v>
      </c>
      <c r="I29" s="6" t="s">
        <v>34</v>
      </c>
    </row>
    <row r="30" spans="1:9" x14ac:dyDescent="0.25">
      <c r="A30" s="36"/>
      <c r="B30" s="8" t="s">
        <v>39</v>
      </c>
      <c r="C30" s="8" t="s">
        <v>111</v>
      </c>
      <c r="D30" s="8" t="s">
        <v>26</v>
      </c>
      <c r="E30" s="8" t="s">
        <v>89</v>
      </c>
      <c r="F30" s="4" t="s">
        <v>90</v>
      </c>
      <c r="G30" s="6">
        <v>1</v>
      </c>
      <c r="H30" s="6"/>
      <c r="I30" s="6" t="s">
        <v>30</v>
      </c>
    </row>
    <row r="31" spans="1:9" ht="30" x14ac:dyDescent="0.25">
      <c r="A31" s="36"/>
      <c r="B31" s="8" t="s">
        <v>40</v>
      </c>
      <c r="C31" s="8" t="s">
        <v>111</v>
      </c>
      <c r="D31" s="8" t="s">
        <v>26</v>
      </c>
      <c r="E31" s="8" t="s">
        <v>78</v>
      </c>
      <c r="F31" s="4" t="s">
        <v>88</v>
      </c>
      <c r="G31" s="6">
        <v>2</v>
      </c>
      <c r="H31" s="6"/>
      <c r="I31" s="6" t="s">
        <v>29</v>
      </c>
    </row>
    <row r="32" spans="1:9" x14ac:dyDescent="0.25">
      <c r="A32" s="36"/>
      <c r="B32" s="8" t="s">
        <v>42</v>
      </c>
      <c r="C32" s="8" t="s">
        <v>112</v>
      </c>
      <c r="D32" s="8" t="s">
        <v>35</v>
      </c>
      <c r="E32" s="8" t="s">
        <v>91</v>
      </c>
      <c r="F32" s="4"/>
      <c r="G32" s="6">
        <v>1</v>
      </c>
      <c r="H32" s="6" t="s">
        <v>92</v>
      </c>
      <c r="I32" s="6"/>
    </row>
    <row r="33" spans="1:9" x14ac:dyDescent="0.25">
      <c r="A33" s="37" t="s">
        <v>44</v>
      </c>
      <c r="B33" s="8" t="s">
        <v>46</v>
      </c>
      <c r="C33" s="8" t="s">
        <v>103</v>
      </c>
      <c r="D33" s="8" t="s">
        <v>26</v>
      </c>
      <c r="E33" s="8" t="s">
        <v>64</v>
      </c>
      <c r="F33" s="8" t="s">
        <v>65</v>
      </c>
      <c r="G33" s="6">
        <v>1</v>
      </c>
      <c r="H33" s="9"/>
      <c r="I33" s="13"/>
    </row>
    <row r="34" spans="1:9" x14ac:dyDescent="0.25">
      <c r="A34" s="38"/>
      <c r="B34" s="5" t="s">
        <v>45</v>
      </c>
      <c r="C34" s="5" t="s">
        <v>103</v>
      </c>
      <c r="D34" s="8" t="s">
        <v>0</v>
      </c>
      <c r="E34" s="8" t="s">
        <v>66</v>
      </c>
      <c r="F34" s="8" t="s">
        <v>67</v>
      </c>
      <c r="G34" s="6">
        <v>1</v>
      </c>
      <c r="H34" s="9"/>
      <c r="I34" s="13" t="s">
        <v>30</v>
      </c>
    </row>
    <row r="35" spans="1:9" x14ac:dyDescent="0.25">
      <c r="A35" s="37" t="s">
        <v>22</v>
      </c>
      <c r="B35" s="5" t="s">
        <v>144</v>
      </c>
      <c r="C35" s="5" t="s">
        <v>112</v>
      </c>
      <c r="D35" s="8" t="s">
        <v>146</v>
      </c>
      <c r="E35" s="8" t="s">
        <v>145</v>
      </c>
      <c r="F35" s="8"/>
      <c r="G35" s="6">
        <v>1</v>
      </c>
      <c r="H35" s="9"/>
      <c r="I35" s="13" t="s">
        <v>30</v>
      </c>
    </row>
    <row r="36" spans="1:9" x14ac:dyDescent="0.25">
      <c r="A36" s="38"/>
      <c r="B36" s="5" t="s">
        <v>25</v>
      </c>
      <c r="C36" s="5" t="s">
        <v>103</v>
      </c>
      <c r="D36" s="8" t="s">
        <v>0</v>
      </c>
      <c r="E36" s="8" t="s">
        <v>68</v>
      </c>
      <c r="F36" s="8" t="s">
        <v>69</v>
      </c>
      <c r="G36" s="6">
        <v>1</v>
      </c>
      <c r="H36" s="9"/>
      <c r="I36" s="13" t="s">
        <v>30</v>
      </c>
    </row>
    <row r="37" spans="1:9" x14ac:dyDescent="0.25">
      <c r="A37" s="39" t="s">
        <v>4</v>
      </c>
      <c r="B37" s="5" t="s">
        <v>23</v>
      </c>
      <c r="C37" s="5" t="s">
        <v>103</v>
      </c>
      <c r="D37" s="8" t="s">
        <v>0</v>
      </c>
      <c r="E37" s="8" t="s">
        <v>72</v>
      </c>
      <c r="F37" s="8" t="s">
        <v>73</v>
      </c>
      <c r="G37" s="6">
        <v>1</v>
      </c>
      <c r="H37" s="9"/>
      <c r="I37" s="13" t="s">
        <v>30</v>
      </c>
    </row>
    <row r="38" spans="1:9" x14ac:dyDescent="0.25">
      <c r="A38" s="40"/>
      <c r="B38" s="4" t="s">
        <v>8</v>
      </c>
      <c r="C38" s="4"/>
      <c r="D38" s="8" t="s">
        <v>0</v>
      </c>
      <c r="E38" s="8" t="s">
        <v>5</v>
      </c>
      <c r="F38" s="8" t="s">
        <v>76</v>
      </c>
      <c r="G38" s="6">
        <v>1</v>
      </c>
      <c r="H38" s="9"/>
      <c r="I38" s="13" t="s">
        <v>30</v>
      </c>
    </row>
    <row r="39" spans="1:9" x14ac:dyDescent="0.25">
      <c r="A39" s="40"/>
      <c r="B39" s="5" t="s">
        <v>24</v>
      </c>
      <c r="C39" s="5"/>
      <c r="D39" s="8" t="s">
        <v>0</v>
      </c>
      <c r="E39" s="8" t="s">
        <v>74</v>
      </c>
      <c r="F39" s="8" t="s">
        <v>75</v>
      </c>
      <c r="G39" s="6">
        <v>1</v>
      </c>
      <c r="H39" s="9"/>
      <c r="I39" s="13" t="s">
        <v>30</v>
      </c>
    </row>
    <row r="40" spans="1:9" ht="30" x14ac:dyDescent="0.25">
      <c r="A40" s="40"/>
      <c r="B40" s="4" t="s">
        <v>98</v>
      </c>
      <c r="C40" s="4" t="s">
        <v>113</v>
      </c>
      <c r="D40" s="21" t="s">
        <v>100</v>
      </c>
      <c r="E40" s="17" t="s">
        <v>99</v>
      </c>
      <c r="F40" s="17" t="s">
        <v>100</v>
      </c>
      <c r="G40" s="18">
        <v>1</v>
      </c>
      <c r="H40" s="19"/>
      <c r="I40" s="20"/>
    </row>
    <row r="41" spans="1:9" x14ac:dyDescent="0.25">
      <c r="A41" s="41"/>
      <c r="B41" s="4" t="s">
        <v>41</v>
      </c>
      <c r="C41" s="4" t="s">
        <v>112</v>
      </c>
      <c r="D41" s="8" t="s">
        <v>35</v>
      </c>
      <c r="E41" s="8" t="s">
        <v>36</v>
      </c>
      <c r="F41" s="8"/>
      <c r="G41" s="6">
        <v>1</v>
      </c>
      <c r="H41" s="9"/>
      <c r="I41" s="13"/>
    </row>
    <row r="42" spans="1:9" x14ac:dyDescent="0.25">
      <c r="A42" s="28" t="s">
        <v>97</v>
      </c>
      <c r="B42" s="29"/>
      <c r="C42" s="29"/>
      <c r="D42" s="29"/>
      <c r="E42" s="29"/>
      <c r="F42" s="30"/>
      <c r="G42" s="10">
        <f>SUM(G3:G41)</f>
        <v>43</v>
      </c>
      <c r="H42" s="2"/>
      <c r="I42" s="1"/>
    </row>
  </sheetData>
  <mergeCells count="12">
    <mergeCell ref="A1:I1"/>
    <mergeCell ref="A3:A4"/>
    <mergeCell ref="A5:A14"/>
    <mergeCell ref="B5:B12"/>
    <mergeCell ref="C5:C11"/>
    <mergeCell ref="A42:F42"/>
    <mergeCell ref="B13:B14"/>
    <mergeCell ref="A15:A26"/>
    <mergeCell ref="A27:A32"/>
    <mergeCell ref="A33:A34"/>
    <mergeCell ref="A37:A41"/>
    <mergeCell ref="A35:A3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urzadzeń aktualny</vt:lpstr>
    </vt:vector>
  </TitlesOfParts>
  <Company>MPO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Rukuszewicz IT</dc:creator>
  <cp:lastModifiedBy>Paweł Ogniewczuk</cp:lastModifiedBy>
  <cp:lastPrinted>2024-04-19T08:02:58Z</cp:lastPrinted>
  <dcterms:created xsi:type="dcterms:W3CDTF">2017-03-28T09:33:08Z</dcterms:created>
  <dcterms:modified xsi:type="dcterms:W3CDTF">2026-05-05T10:26:03Z</dcterms:modified>
</cp:coreProperties>
</file>